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boad01\dfs\CtxFolderRedirect\KMorawietz\Downloads\"/>
    </mc:Choice>
  </mc:AlternateContent>
  <xr:revisionPtr revIDLastSave="0" documentId="8_{4351A959-209F-4EAA-9831-D82E1D5BB0B3}" xr6:coauthVersionLast="47" xr6:coauthVersionMax="47" xr10:uidLastSave="{00000000-0000-0000-0000-000000000000}"/>
  <bookViews>
    <workbookView xWindow="-24615" yWindow="1125" windowWidth="23715" windowHeight="13965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E9" i="1"/>
  <c r="E10" i="1"/>
  <c r="H10" i="1" s="1"/>
  <c r="E11" i="1"/>
  <c r="H11" i="1" s="1"/>
  <c r="E12" i="1"/>
  <c r="H12" i="1" s="1"/>
  <c r="E13" i="1"/>
  <c r="E14" i="1"/>
  <c r="H14" i="1" s="1"/>
  <c r="E15" i="1"/>
  <c r="H15" i="1" s="1"/>
  <c r="H9" i="1" l="1"/>
  <c r="H13" i="1"/>
</calcChain>
</file>

<file path=xl/sharedStrings.xml><?xml version="1.0" encoding="utf-8"?>
<sst xmlns="http://schemas.openxmlformats.org/spreadsheetml/2006/main" count="12" uniqueCount="12">
  <si>
    <t>Bewertungsmatrix</t>
  </si>
  <si>
    <t>Bewertungspunkte</t>
  </si>
  <si>
    <t>Firma</t>
  </si>
  <si>
    <t>Datum
Angebot</t>
  </si>
  <si>
    <t>Gesamtpreis
(brutto)</t>
  </si>
  <si>
    <t>Punkte Gesamtpreis</t>
  </si>
  <si>
    <t>40% Gewichtung</t>
  </si>
  <si>
    <t>Punkte Leistungsbeschreibung</t>
  </si>
  <si>
    <t>60% Gewichtung</t>
  </si>
  <si>
    <t>Punkte Gesamt</t>
  </si>
  <si>
    <t>Bemerkung</t>
  </si>
  <si>
    <t>DDOS-Mitigation Dienstleister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</si>
</sst>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4" fontId="0" fillId="2" borderId="0" xfId="0" applyNumberFormat="1" applyFill="1" applyAlignment="1">
      <alignment vertical="center"/>
    </xf>
    <xf numFmtId="2" fontId="0" fillId="2" borderId="0" xfId="0" applyNumberFormat="1" applyFill="1" applyAlignment="1">
      <alignment vertical="center"/>
    </xf>
    <xf numFmtId="9" fontId="4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0" applyNumberForma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vertical="center"/>
    </xf>
  </cellXfs>
  <cellStyles count="1">
    <cellStyle name="Standard" xfId="0" builtinId="0"/>
  </cellStyles>
  <dxfs count="11">
    <dxf>
      <numFmt numFmtId="4" formatCode="#,##0.00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</dxf>
    <dxf>
      <numFmt numFmtId="4" formatCode="#,##0.00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</dxf>
    <dxf>
      <numFmt numFmtId="4" formatCode="#,##0.00"/>
      <fill>
        <patternFill patternType="solid">
          <fgColor indexed="64"/>
          <bgColor theme="0" tint="-0.249977111117893"/>
        </patternFill>
      </fill>
      <alignment vertical="center" textRotation="0" wrapText="0" indent="0" justifyLastLine="0" shrinkToFit="0" readingOrder="0"/>
    </dxf>
    <dxf>
      <numFmt numFmtId="4" formatCode="#,##0.00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</dxf>
    <dxf>
      <numFmt numFmtId="4" formatCode="#,##0.00"/>
      <fill>
        <patternFill>
          <fgColor indexed="64"/>
          <bgColor theme="0" tint="-0.249977111117893"/>
        </patternFill>
      </fill>
      <alignment vertical="center" textRotation="0" wrapText="0" indent="0" justifyLastLine="0" shrinkToFit="0" readingOrder="0"/>
    </dxf>
    <dxf>
      <numFmt numFmtId="2" formatCode="0.00"/>
      <fill>
        <patternFill patternType="solid">
          <fgColor indexed="64"/>
          <bgColor theme="0" tint="-0.249977111117893"/>
        </patternFill>
      </fill>
      <alignment vertical="center" textRotation="0" wrapText="0" indent="0" justifyLastLine="0" shrinkToFit="0" readingOrder="0"/>
    </dxf>
    <dxf>
      <numFmt numFmtId="164" formatCode="#,##0.00\ &quot;€&quot;"/>
      <alignment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8:I15" totalsRowShown="0" headerRowDxfId="10" dataDxfId="9">
  <autoFilter ref="A8:I15" xr:uid="{00000000-0009-0000-0100-000001000000}"/>
  <sortState xmlns:xlrd2="http://schemas.microsoft.com/office/spreadsheetml/2017/richdata2" ref="A9:I15">
    <sortCondition ref="A8:A15"/>
  </sortState>
  <tableColumns count="9">
    <tableColumn id="1" xr3:uid="{00000000-0010-0000-0000-000001000000}" name="Firma" dataDxfId="8"/>
    <tableColumn id="2" xr3:uid="{00000000-0010-0000-0000-000002000000}" name="Datum_x000a_Angebot" dataDxfId="7"/>
    <tableColumn id="3" xr3:uid="{00000000-0010-0000-0000-000003000000}" name="Gesamtpreis_x000a_(brutto)" dataDxfId="6"/>
    <tableColumn id="4" xr3:uid="{00000000-0010-0000-0000-000004000000}" name="Punkte Gesamtpreis" dataDxfId="5"/>
    <tableColumn id="7" xr3:uid="{00000000-0010-0000-0000-000007000000}" name="40% Gewichtung" dataDxfId="4">
      <calculatedColumnFormula>Tabelle1[[#This Row],[Punkte Gesamtpreis]]*0.4</calculatedColumnFormula>
    </tableColumn>
    <tableColumn id="5" xr3:uid="{00000000-0010-0000-0000-000005000000}" name="Punkte Leistungsbeschreibung" dataDxfId="3"/>
    <tableColumn id="8" xr3:uid="{00000000-0010-0000-0000-000008000000}" name="60% Gewichtung" dataDxfId="2">
      <calculatedColumnFormula>Tabelle1[[#This Row],[Punkte Leistungsbeschreibung]]*0.6</calculatedColumnFormula>
    </tableColumn>
    <tableColumn id="17" xr3:uid="{F0540160-42F3-49D7-8048-7493613111E5}" name="Punkte Gesamt" dataDxfId="1">
      <calculatedColumnFormula>SUM(Tabelle1[[#This Row],[40% Gewichtung]]+Tabelle1[[#This Row],[60% Gewichtung]])</calculatedColumnFormula>
    </tableColumn>
    <tableColumn id="16" xr3:uid="{FF62912E-32F0-4AE5-A5D0-3D411532378D}" name="Bemerkung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Normal="100" workbookViewId="0">
      <selection activeCell="G4" sqref="G4"/>
    </sheetView>
  </sheetViews>
  <sheetFormatPr baseColWidth="10" defaultColWidth="11.44140625" defaultRowHeight="13.2" x14ac:dyDescent="0.25"/>
  <cols>
    <col min="1" max="1" width="35.6640625" bestFit="1" customWidth="1"/>
    <col min="2" max="2" width="12.6640625" customWidth="1"/>
    <col min="3" max="3" width="13.5546875" customWidth="1"/>
    <col min="4" max="4" width="23.33203125" bestFit="1" customWidth="1"/>
    <col min="5" max="5" width="20.33203125" bestFit="1" customWidth="1"/>
    <col min="6" max="6" width="32.88671875" bestFit="1" customWidth="1"/>
    <col min="7" max="7" width="20.33203125" bestFit="1" customWidth="1"/>
    <col min="8" max="8" width="28.33203125" customWidth="1"/>
    <col min="9" max="9" width="20.33203125" bestFit="1" customWidth="1"/>
    <col min="10" max="10" width="20.88671875" customWidth="1"/>
    <col min="11" max="11" width="19.6640625" customWidth="1"/>
  </cols>
  <sheetData>
    <row r="1" spans="1:11" s="1" customFormat="1" ht="48.6" customHeight="1" x14ac:dyDescent="0.2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25.5" customHeight="1" x14ac:dyDescent="0.25">
      <c r="A2" s="2" t="s">
        <v>0</v>
      </c>
    </row>
    <row r="3" spans="1:11" s="1" customFormat="1" ht="25.5" customHeight="1" x14ac:dyDescent="0.25">
      <c r="A3" s="2"/>
    </row>
    <row r="4" spans="1:11" s="1" customFormat="1" ht="25.5" customHeight="1" x14ac:dyDescent="0.25">
      <c r="A4" s="10"/>
      <c r="B4" s="12"/>
    </row>
    <row r="5" spans="1:11" s="1" customFormat="1" ht="25.5" customHeight="1" x14ac:dyDescent="0.25">
      <c r="A5" s="10"/>
      <c r="B5" s="12"/>
    </row>
    <row r="6" spans="1:11" s="1" customFormat="1" ht="25.5" customHeight="1" x14ac:dyDescent="0.25"/>
    <row r="7" spans="1:11" s="1" customFormat="1" ht="25.5" customHeight="1" x14ac:dyDescent="0.25">
      <c r="D7" s="14" t="s">
        <v>1</v>
      </c>
      <c r="E7" s="15"/>
      <c r="F7" s="15"/>
      <c r="G7" s="15"/>
      <c r="H7" s="15"/>
      <c r="I7" s="15"/>
    </row>
    <row r="8" spans="1:11" s="1" customFormat="1" ht="25.5" customHeight="1" x14ac:dyDescent="0.25">
      <c r="A8" s="1" t="s">
        <v>2</v>
      </c>
      <c r="B8" s="6" t="s">
        <v>3</v>
      </c>
      <c r="C8" s="6" t="s">
        <v>4</v>
      </c>
      <c r="D8" s="4" t="s">
        <v>5</v>
      </c>
      <c r="E8" s="9" t="s">
        <v>6</v>
      </c>
      <c r="F8" s="4" t="s">
        <v>7</v>
      </c>
      <c r="G8" s="9" t="s">
        <v>8</v>
      </c>
      <c r="H8" s="16" t="s">
        <v>9</v>
      </c>
      <c r="I8" s="4" t="s">
        <v>10</v>
      </c>
    </row>
    <row r="9" spans="1:11" s="1" customFormat="1" ht="25.5" customHeight="1" x14ac:dyDescent="0.25">
      <c r="B9" s="4"/>
      <c r="C9" s="5"/>
      <c r="D9" s="8">
        <v>100</v>
      </c>
      <c r="E9" s="7">
        <f>Tabelle1[[#This Row],[Punkte Gesamtpreis]]*0.4</f>
        <v>40</v>
      </c>
      <c r="F9" s="7">
        <v>100</v>
      </c>
      <c r="G9" s="7">
        <f>Tabelle1[[#This Row],[Punkte Leistungsbeschreibung]]*0.6</f>
        <v>60</v>
      </c>
      <c r="H9" s="17">
        <f>SUM(Tabelle1[[#This Row],[40% Gewichtung]]+Tabelle1[[#This Row],[60% Gewichtung]])</f>
        <v>100</v>
      </c>
    </row>
    <row r="10" spans="1:11" s="1" customFormat="1" ht="25.5" customHeight="1" x14ac:dyDescent="0.25">
      <c r="B10" s="4"/>
      <c r="C10" s="5"/>
      <c r="D10" s="8"/>
      <c r="E10" s="7">
        <f>Tabelle1[[#This Row],[Punkte Gesamtpreis]]*0.4</f>
        <v>0</v>
      </c>
      <c r="F10" s="7"/>
      <c r="G10" s="7">
        <f>Tabelle1[[#This Row],[Punkte Leistungsbeschreibung]]*0.6</f>
        <v>0</v>
      </c>
      <c r="H10" s="17">
        <f>SUM(Tabelle1[[#This Row],[40% Gewichtung]]+Tabelle1[[#This Row],[60% Gewichtung]])</f>
        <v>0</v>
      </c>
    </row>
    <row r="11" spans="1:11" s="1" customFormat="1" ht="25.5" customHeight="1" x14ac:dyDescent="0.25">
      <c r="B11" s="3"/>
      <c r="C11" s="5"/>
      <c r="D11" s="8"/>
      <c r="E11" s="7">
        <f>Tabelle1[[#This Row],[Punkte Gesamtpreis]]*0.4</f>
        <v>0</v>
      </c>
      <c r="F11" s="7"/>
      <c r="G11" s="7">
        <f>Tabelle1[[#This Row],[Punkte Leistungsbeschreibung]]*0.6</f>
        <v>0</v>
      </c>
      <c r="H11" s="11">
        <f>SUM(Tabelle1[[#This Row],[40% Gewichtung]]+Tabelle1[[#This Row],[60% Gewichtung]])</f>
        <v>0</v>
      </c>
    </row>
    <row r="12" spans="1:11" s="1" customFormat="1" ht="25.5" customHeight="1" x14ac:dyDescent="0.25">
      <c r="B12" s="4"/>
      <c r="C12" s="5"/>
      <c r="D12" s="8"/>
      <c r="E12" s="7">
        <f>Tabelle1[[#This Row],[Punkte Gesamtpreis]]*0.4</f>
        <v>0</v>
      </c>
      <c r="F12" s="7"/>
      <c r="G12" s="7">
        <f>Tabelle1[[#This Row],[Punkte Leistungsbeschreibung]]*0.6</f>
        <v>0</v>
      </c>
      <c r="H12" s="11">
        <f>SUM(Tabelle1[[#This Row],[40% Gewichtung]]+Tabelle1[[#This Row],[60% Gewichtung]])</f>
        <v>0</v>
      </c>
    </row>
    <row r="13" spans="1:11" s="1" customFormat="1" ht="25.5" customHeight="1" x14ac:dyDescent="0.25">
      <c r="B13" s="4"/>
      <c r="C13" s="5"/>
      <c r="D13" s="8"/>
      <c r="E13" s="7">
        <f>Tabelle1[[#This Row],[Punkte Gesamtpreis]]*0.4</f>
        <v>0</v>
      </c>
      <c r="F13" s="7"/>
      <c r="G13" s="7">
        <f>Tabelle1[[#This Row],[Punkte Leistungsbeschreibung]]*0.6</f>
        <v>0</v>
      </c>
      <c r="H13" s="11">
        <f>SUM(Tabelle1[[#This Row],[40% Gewichtung]]+Tabelle1[[#This Row],[60% Gewichtung]])</f>
        <v>0</v>
      </c>
    </row>
    <row r="14" spans="1:11" s="1" customFormat="1" ht="25.5" customHeight="1" x14ac:dyDescent="0.25">
      <c r="B14" s="4"/>
      <c r="C14" s="5"/>
      <c r="D14" s="8"/>
      <c r="E14" s="7">
        <f>Tabelle1[[#This Row],[Punkte Gesamtpreis]]*0.4</f>
        <v>0</v>
      </c>
      <c r="F14" s="7"/>
      <c r="G14" s="7">
        <f>Tabelle1[[#This Row],[Punkte Leistungsbeschreibung]]*0.6</f>
        <v>0</v>
      </c>
      <c r="H14" s="11">
        <f>SUM(Tabelle1[[#This Row],[40% Gewichtung]]+Tabelle1[[#This Row],[60% Gewichtung]])</f>
        <v>0</v>
      </c>
    </row>
    <row r="15" spans="1:11" s="1" customFormat="1" ht="25.5" customHeight="1" x14ac:dyDescent="0.25">
      <c r="B15" s="4"/>
      <c r="C15" s="5"/>
      <c r="D15" s="8"/>
      <c r="E15" s="7">
        <f>Tabelle1[[#This Row],[Punkte Gesamtpreis]]*0.4</f>
        <v>0</v>
      </c>
      <c r="F15" s="7"/>
      <c r="G15" s="7">
        <f>Tabelle1[[#This Row],[Punkte Leistungsbeschreibung]]*0.6</f>
        <v>0</v>
      </c>
      <c r="H15" s="11">
        <f>SUM(Tabelle1[[#This Row],[40% Gewichtung]]+Tabelle1[[#This Row],[60% Gewichtung]])</f>
        <v>0</v>
      </c>
    </row>
  </sheetData>
  <mergeCells count="2">
    <mergeCell ref="A1:K1"/>
    <mergeCell ref="D7:I7"/>
  </mergeCells>
  <phoneticPr fontId="5" type="noConversion"/>
  <pageMargins left="0.25" right="0.25" top="0.75" bottom="0.75" header="0.3" footer="0.3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9303ad-47ba-4c54-b4c0-220757911a5e" xsi:nil="true"/>
    <lcf76f155ced4ddcb4097134ff3c332f xmlns="2756c094-ac68-4d3d-9aac-347a182e40e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5B5994091984BBE71991ED507C26E" ma:contentTypeVersion="11" ma:contentTypeDescription="Create a new document." ma:contentTypeScope="" ma:versionID="c46a73f4f98e6243d13bcebc283b88f0">
  <xsd:schema xmlns:xsd="http://www.w3.org/2001/XMLSchema" xmlns:xs="http://www.w3.org/2001/XMLSchema" xmlns:p="http://schemas.microsoft.com/office/2006/metadata/properties" xmlns:ns2="2756c094-ac68-4d3d-9aac-347a182e40e5" xmlns:ns3="4d9303ad-47ba-4c54-b4c0-220757911a5e" targetNamespace="http://schemas.microsoft.com/office/2006/metadata/properties" ma:root="true" ma:fieldsID="0c278cf9e9ec99fc40c0bd53c4385648" ns2:_="" ns3:_="">
    <xsd:import namespace="2756c094-ac68-4d3d-9aac-347a182e40e5"/>
    <xsd:import namespace="4d9303ad-47ba-4c54-b4c0-220757911a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6c094-ac68-4d3d-9aac-347a182e40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68728da-777f-4d0f-98c5-7f08e966dc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9303ad-47ba-4c54-b4c0-220757911a5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5eeb42-5594-4c66-929a-9bb39e6da08a}" ma:internalName="TaxCatchAll" ma:showField="CatchAllData" ma:web="4d9303ad-47ba-4c54-b4c0-220757911a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3A7568-8F51-4A94-8E16-741D8C91B877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4d9303ad-47ba-4c54-b4c0-220757911a5e"/>
    <ds:schemaRef ds:uri="2756c094-ac68-4d3d-9aac-347a182e40e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C168D3-C074-4455-BFCD-4F572C92BA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A1DF26-B385-4722-87A0-17877B90D2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56c094-ac68-4d3d-9aac-347a182e40e5"/>
    <ds:schemaRef ds:uri="4d9303ad-47ba-4c54-b4c0-220757911a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 Ickler</dc:creator>
  <cp:keywords/>
  <dc:description/>
  <cp:lastModifiedBy>Morawietz, Kristin</cp:lastModifiedBy>
  <cp:revision/>
  <dcterms:created xsi:type="dcterms:W3CDTF">2021-07-06T05:34:02Z</dcterms:created>
  <dcterms:modified xsi:type="dcterms:W3CDTF">2025-12-08T17:53:09Z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0x0101003485B5994091984BBE71991ED507C26E</vt:lpwstr>
  </property>
  <property fmtid="{D5CDD505-2E9C-101B-9397-08002B2CF9AE}" pid="3" name="MediaServiceImageTags">
    <vt:lpwstr/>
  </property>
</Properties>
</file>